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ihelcic\Desktop\109186\300-Survey\SurveyData\OfficeData\"/>
    </mc:Choice>
  </mc:AlternateContent>
  <xr:revisionPtr revIDLastSave="0" documentId="13_ncr:1_{BAE2AF2F-AC88-4F5A-B067-DBF6EBE11B01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Control Points" sheetId="1" r:id="rId1"/>
    <sheet name="Grid to Ground Calc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  <c r="F9" i="1" l="1"/>
  <c r="F3" i="1"/>
  <c r="E4" i="1"/>
  <c r="F4" i="1"/>
  <c r="E7" i="1"/>
  <c r="F7" i="1"/>
  <c r="E8" i="1"/>
  <c r="F8" i="1"/>
  <c r="E9" i="1"/>
  <c r="E2" i="1"/>
  <c r="F2" i="1"/>
  <c r="E3" i="1"/>
  <c r="F5" i="1"/>
  <c r="E5" i="1"/>
</calcChain>
</file>

<file path=xl/sharedStrings.xml><?xml version="1.0" encoding="utf-8"?>
<sst xmlns="http://schemas.openxmlformats.org/spreadsheetml/2006/main" count="39" uniqueCount="31">
  <si>
    <t>Point</t>
  </si>
  <si>
    <t>Description</t>
  </si>
  <si>
    <t>Difference</t>
  </si>
  <si>
    <t>Grid Distance Between</t>
  </si>
  <si>
    <t>Measured Ground Distance</t>
  </si>
  <si>
    <t>Ground Distance Between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</si>
  <si>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</si>
  <si>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</si>
  <si>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</si>
  <si>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</si>
  <si>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</si>
  <si>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</si>
  <si>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CP100</t>
  </si>
  <si>
    <t>CP101</t>
  </si>
  <si>
    <t>Final Coordinate and Elevation Values are Green</t>
  </si>
  <si>
    <t>Elevation</t>
  </si>
  <si>
    <t>Elevation (VRS)</t>
  </si>
  <si>
    <t>&lt;-OPUS Scale Factor</t>
  </si>
  <si>
    <t>-</t>
  </si>
  <si>
    <t>CP102</t>
  </si>
  <si>
    <t>CP103</t>
  </si>
  <si>
    <t>BM500</t>
  </si>
  <si>
    <t>BM501</t>
  </si>
  <si>
    <t>BM502</t>
  </si>
  <si>
    <t xml:space="preserve">Held VRS Elevation for CP103 of 890.736. </t>
  </si>
  <si>
    <t xml:space="preserve">*Combined Scale Factor was determined based on Static Observation on CP103.  </t>
  </si>
  <si>
    <t>ODOT Set Iron Pin Found</t>
  </si>
  <si>
    <t>Red Capped "Fishbeck Control" 36" x 3/4" Iron Pin Set</t>
  </si>
  <si>
    <t>Mag Nail Set</t>
  </si>
  <si>
    <t>Chiselled Square on NW Corner on Top of Drainage Headwall, 22' S of 3335 SR674 Drive, 20' W of Edge of Pavement</t>
  </si>
  <si>
    <t>Chiselled Square on NE Corner of 3320 SR674 Drive, 13.5' E of Edge of Pavement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</si>
</sst>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164" fontId="22" fillId="0" borderId="0" xfId="1" applyNumberFormat="1" applyFont="1" applyFill="1" applyAlignment="1">
      <alignment horizontal="center"/>
    </xf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5" fontId="22" fillId="0" borderId="10" xfId="1" applyNumberFormat="1" applyFont="1" applyFill="1" applyBorder="1" applyAlignment="1">
      <alignment horizontal="center"/>
    </xf>
    <xf numFmtId="164" fontId="22" fillId="0" borderId="10" xfId="1" applyNumberFormat="1" applyFont="1" applyFill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2" fillId="30" borderId="10" xfId="1" applyNumberFormat="1" applyFont="1" applyFill="1" applyBorder="1" applyAlignment="1">
      <alignment horizontal="center"/>
    </xf>
    <xf numFmtId="0" fontId="2" fillId="30" borderId="10" xfId="0" applyFont="1" applyFill="1" applyBorder="1" applyAlignment="1">
      <alignment horizontal="center"/>
    </xf>
    <xf numFmtId="165" fontId="2" fillId="30" borderId="10" xfId="0" applyNumberFormat="1" applyFont="1" applyFill="1" applyBorder="1" applyAlignment="1">
      <alignment horizontal="center"/>
    </xf>
    <xf numFmtId="164" fontId="2" fillId="3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0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.28515625" bestFit="1" customWidth="1"/>
    <col min="2" max="2" width="19.5703125" customWidth="1"/>
    <col min="3" max="3" width="19.28515625" customWidth="1"/>
    <col min="4" max="4" width="19.28515625" style="5" customWidth="1"/>
    <col min="5" max="5" width="19.7109375" bestFit="1" customWidth="1"/>
    <col min="6" max="6" width="18.28515625" bestFit="1" customWidth="1"/>
    <col min="7" max="7" width="17.7109375" style="5" customWidth="1"/>
    <col min="8" max="8" width="109.28515625" bestFit="1" customWidth="1"/>
    <col min="9" max="9" width="23.28515625" bestFit="1" customWidth="1"/>
    <col min="10" max="10" width="13.140625" bestFit="1" customWidth="1"/>
    <col min="11" max="11" width="14.28515625" bestFit="1" customWidth="1"/>
  </cols>
  <sheetData>
    <row r="1" spans="1:17" ht="15.75" x14ac:dyDescent="0.25">
      <c r="A1" s="22" t="s">
        <v>0</v>
      </c>
      <c r="B1" s="23" t="s">
        <v>6</v>
      </c>
      <c r="C1" s="23" t="s">
        <v>7</v>
      </c>
      <c r="D1" s="23" t="s">
        <v>16</v>
      </c>
      <c r="E1" s="23" t="s">
        <v>8</v>
      </c>
      <c r="F1" s="23" t="s">
        <v>9</v>
      </c>
      <c r="G1" s="23" t="s">
        <v>15</v>
      </c>
      <c r="H1" s="23" t="s">
        <v>1</v>
      </c>
      <c r="I1" s="1"/>
      <c r="J1" s="1"/>
      <c r="K1" s="1"/>
      <c r="L1" s="1"/>
      <c r="M1" s="1"/>
      <c r="N1" s="1"/>
      <c r="O1" s="1"/>
      <c r="P1" s="1"/>
      <c r="Q1" s="1"/>
    </row>
    <row r="2" spans="1:17" s="5" customFormat="1" ht="15.75" x14ac:dyDescent="0.25">
      <c r="A2" s="22" t="s">
        <v>12</v>
      </c>
      <c r="B2" s="31">
        <v>650273.97580000001</v>
      </c>
      <c r="C2" s="31">
        <v>1877143.0826999999</v>
      </c>
      <c r="D2" s="27">
        <v>914.84</v>
      </c>
      <c r="E2" s="26">
        <f t="shared" ref="E2:E4" si="0">B2*$C$14</f>
        <v>650323.86864720262</v>
      </c>
      <c r="F2" s="26">
        <f t="shared" ref="F2:F4" si="1">C2*$C$14</f>
        <v>1877287.1081669386</v>
      </c>
      <c r="G2" s="29">
        <v>914.99699999999996</v>
      </c>
      <c r="H2" s="23" t="s">
        <v>26</v>
      </c>
      <c r="I2" s="8"/>
      <c r="J2" s="8"/>
      <c r="K2" s="8"/>
      <c r="L2" s="8"/>
      <c r="M2" s="8"/>
      <c r="N2" s="8"/>
      <c r="O2" s="8"/>
      <c r="P2" s="8"/>
      <c r="Q2" s="8"/>
    </row>
    <row r="3" spans="1:17" s="5" customFormat="1" ht="15.75" x14ac:dyDescent="0.25">
      <c r="A3" s="22" t="s">
        <v>13</v>
      </c>
      <c r="B3" s="31">
        <v>650452.35109999997</v>
      </c>
      <c r="C3" s="31">
        <v>1877089.6033999999</v>
      </c>
      <c r="D3" s="24" t="s">
        <v>18</v>
      </c>
      <c r="E3" s="26">
        <f t="shared" si="0"/>
        <v>650502.25763320562</v>
      </c>
      <c r="F3" s="26">
        <f t="shared" si="1"/>
        <v>1877233.6247636918</v>
      </c>
      <c r="G3" s="29">
        <v>902.25299999999993</v>
      </c>
      <c r="H3" s="23" t="s">
        <v>27</v>
      </c>
      <c r="I3" s="8"/>
      <c r="J3" s="8"/>
      <c r="K3" s="8"/>
      <c r="L3" s="8"/>
      <c r="M3" s="8"/>
      <c r="N3" s="8"/>
      <c r="O3" s="8"/>
      <c r="P3" s="8"/>
      <c r="Q3" s="8"/>
    </row>
    <row r="4" spans="1:17" s="5" customFormat="1" ht="15.75" x14ac:dyDescent="0.25">
      <c r="A4" s="22" t="s">
        <v>19</v>
      </c>
      <c r="B4" s="31">
        <v>650666.83160000003</v>
      </c>
      <c r="C4" s="31">
        <v>1877166.1621999999</v>
      </c>
      <c r="D4" s="24" t="s">
        <v>18</v>
      </c>
      <c r="E4" s="26">
        <f t="shared" si="0"/>
        <v>650716.75458941213</v>
      </c>
      <c r="F4" s="26">
        <f t="shared" si="1"/>
        <v>1877310.1894377337</v>
      </c>
      <c r="G4" s="29">
        <v>890.35599999999988</v>
      </c>
      <c r="H4" s="23" t="s">
        <v>27</v>
      </c>
      <c r="I4" s="8"/>
      <c r="J4" s="8"/>
      <c r="K4" s="8"/>
      <c r="L4" s="8"/>
      <c r="M4" s="8"/>
      <c r="N4" s="8"/>
      <c r="O4" s="8"/>
      <c r="P4" s="8"/>
      <c r="Q4" s="8"/>
    </row>
    <row r="5" spans="1:17" s="5" customFormat="1" ht="15.75" x14ac:dyDescent="0.25">
      <c r="A5" s="22" t="s">
        <v>20</v>
      </c>
      <c r="B5" s="31">
        <v>650856.5233</v>
      </c>
      <c r="C5" s="31">
        <v>1877145.4144777779</v>
      </c>
      <c r="D5" s="27">
        <v>890.73558888888897</v>
      </c>
      <c r="E5" s="26">
        <f>B5*$C$14</f>
        <v>650906.460843676</v>
      </c>
      <c r="F5" s="26">
        <f>C5*$C$14</f>
        <v>1877289.4401236242</v>
      </c>
      <c r="G5" s="28">
        <v>890.73599999999988</v>
      </c>
      <c r="H5" s="23" t="s">
        <v>28</v>
      </c>
      <c r="I5" s="1"/>
      <c r="J5" s="1"/>
      <c r="K5" s="1"/>
      <c r="L5" s="1"/>
      <c r="M5" s="1"/>
      <c r="N5" s="1"/>
      <c r="O5" s="1"/>
      <c r="P5" s="1"/>
      <c r="Q5" s="1"/>
    </row>
    <row r="6" spans="1:17" s="5" customFormat="1" ht="15.75" x14ac:dyDescent="0.25">
      <c r="A6" s="22"/>
      <c r="B6" s="32"/>
      <c r="C6" s="32"/>
      <c r="D6" s="24"/>
      <c r="E6" s="26"/>
      <c r="F6" s="26"/>
      <c r="G6" s="25"/>
      <c r="H6" s="23"/>
      <c r="I6" s="8"/>
      <c r="J6" s="8"/>
      <c r="K6" s="8"/>
      <c r="L6" s="8"/>
      <c r="M6" s="8"/>
      <c r="N6" s="8"/>
      <c r="O6" s="8"/>
      <c r="P6" s="8"/>
      <c r="Q6" s="8"/>
    </row>
    <row r="7" spans="1:17" s="5" customFormat="1" ht="15.75" x14ac:dyDescent="0.25">
      <c r="A7" s="22" t="s">
        <v>21</v>
      </c>
      <c r="B7" s="30">
        <v>650065.86800000002</v>
      </c>
      <c r="C7" s="30">
        <v>1877073.726</v>
      </c>
      <c r="D7" s="24" t="s">
        <v>18</v>
      </c>
      <c r="E7" s="26">
        <f t="shared" ref="E7:E9" si="2">B7*$C$14</f>
        <v>650115.74487994728</v>
      </c>
      <c r="F7" s="26">
        <f t="shared" ref="F7:F9" si="3">C7*$C$14</f>
        <v>1877217.7461454845</v>
      </c>
      <c r="G7" s="28">
        <v>922.03</v>
      </c>
      <c r="H7" s="23" t="s">
        <v>28</v>
      </c>
      <c r="I7" s="8"/>
      <c r="J7" s="8"/>
      <c r="K7" s="8"/>
      <c r="L7" s="8"/>
      <c r="M7" s="8"/>
      <c r="N7" s="8"/>
      <c r="O7" s="8"/>
      <c r="P7" s="8"/>
      <c r="Q7" s="8"/>
    </row>
    <row r="8" spans="1:17" s="5" customFormat="1" ht="15.75" x14ac:dyDescent="0.25">
      <c r="A8" s="22" t="s">
        <v>22</v>
      </c>
      <c r="B8" s="30">
        <v>650607.20499999996</v>
      </c>
      <c r="C8" s="30">
        <v>1877173.808</v>
      </c>
      <c r="D8" s="24" t="s">
        <v>18</v>
      </c>
      <c r="E8" s="26">
        <f t="shared" si="2"/>
        <v>650657.1234145083</v>
      </c>
      <c r="F8" s="26">
        <f t="shared" si="3"/>
        <v>1877317.8358243646</v>
      </c>
      <c r="G8" s="28">
        <v>893.83799999999997</v>
      </c>
      <c r="H8" s="23" t="s">
        <v>30</v>
      </c>
      <c r="I8" s="8"/>
      <c r="J8" s="8"/>
      <c r="K8" s="8"/>
      <c r="L8" s="8"/>
      <c r="M8" s="8"/>
      <c r="N8" s="8"/>
      <c r="O8" s="8"/>
      <c r="P8" s="8"/>
      <c r="Q8" s="8"/>
    </row>
    <row r="9" spans="1:17" s="5" customFormat="1" ht="15.75" x14ac:dyDescent="0.25">
      <c r="A9" s="22" t="s">
        <v>23</v>
      </c>
      <c r="B9" s="30">
        <v>650667.82299999997</v>
      </c>
      <c r="C9" s="30">
        <v>1877117.3870000001</v>
      </c>
      <c r="D9" s="24" t="s">
        <v>18</v>
      </c>
      <c r="E9" s="26">
        <f t="shared" si="2"/>
        <v>650717.74606547819</v>
      </c>
      <c r="F9" s="26">
        <f t="shared" si="3"/>
        <v>1877261.4104954135</v>
      </c>
      <c r="G9" s="28">
        <v>888.35599999999988</v>
      </c>
      <c r="H9" s="23" t="s">
        <v>29</v>
      </c>
      <c r="I9" s="8"/>
      <c r="J9" s="8"/>
      <c r="K9" s="8"/>
      <c r="L9" s="8"/>
      <c r="M9" s="8"/>
      <c r="N9" s="8"/>
      <c r="O9" s="8"/>
      <c r="P9" s="8"/>
      <c r="Q9" s="8"/>
    </row>
    <row r="10" spans="1:17" s="5" customFormat="1" ht="15.75" x14ac:dyDescent="0.25">
      <c r="A10" s="8"/>
      <c r="B10" s="2"/>
      <c r="C10" s="2"/>
      <c r="D10" s="2"/>
      <c r="E10" s="4"/>
      <c r="F10" s="4"/>
      <c r="G10" s="9"/>
      <c r="I10" s="8"/>
      <c r="J10" s="8"/>
      <c r="K10" s="8"/>
      <c r="L10" s="8"/>
      <c r="M10" s="8"/>
      <c r="N10" s="8"/>
      <c r="O10" s="8"/>
      <c r="P10" s="8"/>
      <c r="Q10" s="8"/>
    </row>
    <row r="11" spans="1:17" s="5" customFormat="1" ht="15.75" x14ac:dyDescent="0.25">
      <c r="A11" s="13"/>
      <c r="B11" s="14" t="s">
        <v>14</v>
      </c>
      <c r="C11" s="2"/>
      <c r="D11" s="2"/>
      <c r="E11" s="4"/>
      <c r="F11" s="4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s="5" customFormat="1" ht="15.75" x14ac:dyDescent="0.25">
      <c r="A12" s="8"/>
      <c r="B12" s="2"/>
      <c r="C12" s="2"/>
      <c r="D12" s="2"/>
      <c r="E12" s="4"/>
      <c r="F12" s="4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.75" x14ac:dyDescent="0.25">
      <c r="A13" s="10"/>
      <c r="B13" s="12" t="s">
        <v>10</v>
      </c>
      <c r="C13" s="11">
        <v>0.99992327999999997</v>
      </c>
      <c r="D13" s="11" t="s">
        <v>17</v>
      </c>
      <c r="E13" s="6"/>
      <c r="F13" s="6"/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 x14ac:dyDescent="0.25">
      <c r="A14" s="6"/>
      <c r="B14" s="12" t="s">
        <v>11</v>
      </c>
      <c r="C14" s="10">
        <f>C13^-1</f>
        <v>1.0000767258864101</v>
      </c>
      <c r="D14" s="10"/>
      <c r="E14" s="6"/>
      <c r="F14" s="6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x14ac:dyDescent="0.25">
      <c r="A15" s="6"/>
      <c r="B15" s="6"/>
      <c r="C15" s="6"/>
      <c r="D15" s="6"/>
      <c r="E15" s="6"/>
      <c r="F15" s="6"/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.75" x14ac:dyDescent="0.25">
      <c r="A16" s="10" t="s">
        <v>25</v>
      </c>
      <c r="B16" s="6"/>
      <c r="C16" s="6"/>
      <c r="D16" s="6"/>
      <c r="E16" s="6"/>
      <c r="F16" s="6"/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.75" x14ac:dyDescent="0.25">
      <c r="A17" s="11" t="s">
        <v>24</v>
      </c>
      <c r="B17" s="6"/>
      <c r="C17" s="6"/>
      <c r="D17" s="6"/>
      <c r="E17" s="6"/>
      <c r="F17" s="6"/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 x14ac:dyDescent="0.25">
      <c r="A18" s="6"/>
      <c r="B18" s="7"/>
      <c r="C18" s="1"/>
      <c r="D18" s="8"/>
      <c r="E18" s="6"/>
      <c r="F18" s="6"/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x14ac:dyDescent="0.25">
      <c r="A19" s="1"/>
      <c r="B19" s="1"/>
      <c r="C19" s="1"/>
      <c r="D19" s="8"/>
      <c r="E19" s="6"/>
      <c r="F19" s="6"/>
      <c r="G19" s="6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x14ac:dyDescent="0.25">
      <c r="A20" s="16"/>
      <c r="B20" s="17"/>
      <c r="C20" s="17"/>
      <c r="D20" s="17"/>
      <c r="E20" s="15"/>
      <c r="F20" s="15"/>
      <c r="G20" s="16"/>
      <c r="H20" s="17"/>
      <c r="I20" s="1"/>
      <c r="J20" s="1"/>
      <c r="K20" s="1"/>
      <c r="L20" s="1"/>
      <c r="M20" s="1"/>
      <c r="N20" s="1"/>
      <c r="O20" s="1"/>
      <c r="P20" s="1"/>
      <c r="Q20" s="1"/>
    </row>
    <row r="21" spans="1:17" s="5" customFormat="1" ht="15.75" x14ac:dyDescent="0.25">
      <c r="A21" s="16"/>
      <c r="B21" s="18"/>
      <c r="C21" s="19"/>
      <c r="D21" s="19"/>
      <c r="E21" s="15"/>
      <c r="F21" s="15"/>
      <c r="G21" s="20"/>
      <c r="H21" s="17"/>
      <c r="I21" s="8"/>
      <c r="J21" s="8"/>
      <c r="K21" s="8"/>
      <c r="L21" s="8"/>
      <c r="M21" s="8"/>
      <c r="N21" s="8"/>
      <c r="O21" s="8"/>
      <c r="P21" s="8"/>
      <c r="Q21" s="8"/>
    </row>
    <row r="22" spans="1:17" s="5" customFormat="1" ht="15.75" x14ac:dyDescent="0.25">
      <c r="A22" s="16"/>
      <c r="B22" s="18"/>
      <c r="C22" s="19"/>
      <c r="D22" s="19"/>
      <c r="E22" s="15"/>
      <c r="F22" s="15"/>
      <c r="G22" s="20"/>
      <c r="H22" s="17"/>
      <c r="I22" s="8"/>
      <c r="J22" s="8"/>
      <c r="K22" s="8"/>
      <c r="L22" s="8"/>
      <c r="M22" s="8"/>
      <c r="N22" s="8"/>
      <c r="O22" s="8"/>
      <c r="P22" s="8"/>
      <c r="Q22" s="8"/>
    </row>
    <row r="23" spans="1:17" ht="15.75" x14ac:dyDescent="0.25">
      <c r="A23" s="17"/>
      <c r="B23" s="19"/>
      <c r="C23" s="19"/>
      <c r="D23" s="19"/>
      <c r="E23" s="15"/>
      <c r="F23" s="15"/>
      <c r="G23" s="21"/>
      <c r="H23" s="17"/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"/>
      <c r="B24" s="2"/>
      <c r="C24" s="2"/>
      <c r="D24" s="2"/>
      <c r="E24" s="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x14ac:dyDescent="0.25">
      <c r="A25" s="1"/>
      <c r="B25" s="2"/>
      <c r="C25" s="2"/>
      <c r="D25" s="2"/>
      <c r="E25" s="2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x14ac:dyDescent="0.25">
      <c r="A26" s="1"/>
      <c r="B26" s="2"/>
      <c r="C26" s="2"/>
      <c r="D26" s="2"/>
      <c r="E26" s="2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/>
      <c r="B27" s="2"/>
      <c r="C27" s="2"/>
      <c r="D27" s="2"/>
      <c r="E27" s="2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/>
      <c r="B28" s="2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/>
      <c r="B29" s="2"/>
      <c r="C29" s="2"/>
      <c r="D29" s="2"/>
      <c r="E29" s="2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/>
      <c r="B30" s="2"/>
      <c r="C30" s="2"/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/>
      <c r="B31" s="2"/>
      <c r="C31" s="2"/>
      <c r="D31" s="2"/>
      <c r="E31" s="2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/>
      <c r="B32" s="2"/>
      <c r="C32" s="2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2"/>
      <c r="C33" s="2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2"/>
      <c r="C34" s="2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2"/>
      <c r="C35" s="2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2"/>
      <c r="C36" s="2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2"/>
      <c r="C37" s="2"/>
      <c r="D37" s="2"/>
      <c r="E37" s="2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2"/>
      <c r="C38" s="2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2"/>
      <c r="C39" s="2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2"/>
      <c r="C40" s="2"/>
      <c r="D40" s="2"/>
      <c r="E40" s="2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2"/>
      <c r="C41" s="2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2"/>
      <c r="C42" s="2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2"/>
      <c r="C43" s="2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2"/>
      <c r="C44" s="2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2"/>
      <c r="C45" s="2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2"/>
      <c r="C46" s="2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2"/>
      <c r="C47" s="2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2"/>
      <c r="C48" s="2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2"/>
      <c r="C49" s="2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2"/>
      <c r="C50" s="2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2"/>
      <c r="C51" s="2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2"/>
      <c r="C52" s="2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2"/>
      <c r="C53" s="2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2"/>
      <c r="C54" s="2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2"/>
      <c r="C55" s="2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2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2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2"/>
      <c r="C58" s="2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2"/>
      <c r="C59" s="2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2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2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2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2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2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2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2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2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x14ac:dyDescent="0.25">
      <c r="A68" s="1"/>
      <c r="B68" s="2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x14ac:dyDescent="0.25">
      <c r="A69" s="1"/>
      <c r="B69" s="2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x14ac:dyDescent="0.25">
      <c r="A70" s="1"/>
      <c r="B70" s="2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x14ac:dyDescent="0.25">
      <c r="A71" s="1"/>
      <c r="B71" s="2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x14ac:dyDescent="0.25">
      <c r="A72" s="1"/>
      <c r="B72" s="2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x14ac:dyDescent="0.25">
      <c r="A73" s="1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x14ac:dyDescent="0.25">
      <c r="A74" s="1"/>
      <c r="B74" s="2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x14ac:dyDescent="0.25">
      <c r="A75" s="1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x14ac:dyDescent="0.25">
      <c r="A76" s="1"/>
      <c r="B76" s="2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x14ac:dyDescent="0.25">
      <c r="A77" s="1"/>
      <c r="B77" s="2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x14ac:dyDescent="0.25">
      <c r="A78" s="1"/>
      <c r="B78" s="2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x14ac:dyDescent="0.25">
      <c r="A79" s="1"/>
      <c r="B79" s="2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x14ac:dyDescent="0.25">
      <c r="A80" s="1"/>
      <c r="B80" s="2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x14ac:dyDescent="0.25">
      <c r="A81" s="1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x14ac:dyDescent="0.25">
      <c r="A82" s="1"/>
      <c r="B82" s="2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x14ac:dyDescent="0.25">
      <c r="A83" s="1"/>
      <c r="B83" s="2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x14ac:dyDescent="0.25">
      <c r="A84" s="1"/>
      <c r="B84" s="2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x14ac:dyDescent="0.25">
      <c r="A85" s="1"/>
      <c r="B85" s="2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x14ac:dyDescent="0.25">
      <c r="A86" s="1"/>
      <c r="B86" s="2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x14ac:dyDescent="0.25">
      <c r="A87" s="1"/>
      <c r="B87" s="2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x14ac:dyDescent="0.25">
      <c r="A88" s="1"/>
      <c r="B88" s="2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x14ac:dyDescent="0.25">
      <c r="A89" s="1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x14ac:dyDescent="0.25">
      <c r="A90" s="1"/>
      <c r="B90" s="2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x14ac:dyDescent="0.25">
      <c r="A91" s="1"/>
      <c r="B91" s="2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x14ac:dyDescent="0.25">
      <c r="A92" s="1"/>
      <c r="B92" s="2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x14ac:dyDescent="0.25">
      <c r="A93" s="1"/>
      <c r="B93" s="2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x14ac:dyDescent="0.25">
      <c r="A94" s="1"/>
      <c r="B94" s="2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x14ac:dyDescent="0.25">
      <c r="A95" s="1"/>
      <c r="B95" s="2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x14ac:dyDescent="0.25">
      <c r="A96" s="1"/>
      <c r="B96" s="2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x14ac:dyDescent="0.25">
      <c r="A97" s="1"/>
      <c r="B97" s="2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x14ac:dyDescent="0.25">
      <c r="A98" s="1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x14ac:dyDescent="0.25">
      <c r="A99" s="1"/>
      <c r="B99" s="2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x14ac:dyDescent="0.25">
      <c r="A100" s="1"/>
      <c r="B100" s="2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x14ac:dyDescent="0.25">
      <c r="A101" s="1"/>
      <c r="B101" s="2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x14ac:dyDescent="0.25">
      <c r="A102" s="1"/>
      <c r="B102" s="2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x14ac:dyDescent="0.25">
      <c r="A103" s="1"/>
      <c r="B103" s="2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x14ac:dyDescent="0.25">
      <c r="A104" s="1"/>
      <c r="B104" s="2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x14ac:dyDescent="0.25">
      <c r="A105" s="1"/>
      <c r="B105" s="2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x14ac:dyDescent="0.25">
      <c r="A106" s="1"/>
      <c r="B106" s="2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x14ac:dyDescent="0.25">
      <c r="A107" s="1"/>
      <c r="B107" s="2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x14ac:dyDescent="0.25">
      <c r="A108" s="1"/>
      <c r="B108" s="2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x14ac:dyDescent="0.25">
      <c r="A109" s="1"/>
      <c r="B109" s="2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x14ac:dyDescent="0.25">
      <c r="A110" s="1"/>
      <c r="B110" s="2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x14ac:dyDescent="0.25">
      <c r="A111" s="1"/>
      <c r="B111" s="2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x14ac:dyDescent="0.25">
      <c r="A112" s="1"/>
      <c r="B112" s="2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x14ac:dyDescent="0.25">
      <c r="A113" s="1"/>
      <c r="B113" s="2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x14ac:dyDescent="0.25">
      <c r="A114" s="1"/>
      <c r="B114" s="2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x14ac:dyDescent="0.25">
      <c r="A115" s="1"/>
      <c r="B115" s="2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x14ac:dyDescent="0.25">
      <c r="A116" s="1"/>
      <c r="B116" s="2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x14ac:dyDescent="0.25">
      <c r="A117" s="1"/>
      <c r="B117" s="2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x14ac:dyDescent="0.25">
      <c r="A118" s="1"/>
      <c r="B118" s="2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x14ac:dyDescent="0.25">
      <c r="A119" s="1"/>
      <c r="B119" s="2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x14ac:dyDescent="0.25">
      <c r="A120" s="1"/>
      <c r="B120" s="2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x14ac:dyDescent="0.25">
      <c r="A121" s="1"/>
      <c r="B121" s="1"/>
      <c r="C121" s="1"/>
      <c r="D121" s="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x14ac:dyDescent="0.25">
      <c r="A122" s="1"/>
      <c r="B122" s="1"/>
      <c r="C122" s="1"/>
      <c r="D122" s="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x14ac:dyDescent="0.25">
      <c r="A123" s="1"/>
      <c r="B123" s="1"/>
      <c r="C123" s="1"/>
      <c r="D123" s="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x14ac:dyDescent="0.25">
      <c r="A124" s="1"/>
      <c r="B124" s="1"/>
      <c r="C124" s="1"/>
      <c r="D124" s="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x14ac:dyDescent="0.25">
      <c r="A125" s="1"/>
      <c r="B125" s="1"/>
      <c r="C125" s="1"/>
      <c r="D125" s="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x14ac:dyDescent="0.25">
      <c r="A126" s="1"/>
      <c r="B126" s="1"/>
      <c r="C126" s="1"/>
      <c r="D126" s="8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x14ac:dyDescent="0.25">
      <c r="A127" s="1"/>
      <c r="B127" s="1"/>
      <c r="C127" s="1"/>
      <c r="D127" s="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x14ac:dyDescent="0.25">
      <c r="A128" s="1"/>
      <c r="B128" s="1"/>
      <c r="C128" s="1"/>
      <c r="D128" s="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x14ac:dyDescent="0.25">
      <c r="A129" s="1"/>
      <c r="B129" s="1"/>
      <c r="C129" s="1"/>
      <c r="D129" s="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x14ac:dyDescent="0.25">
      <c r="A130" s="1"/>
      <c r="B130" s="1"/>
      <c r="C130" s="1"/>
      <c r="D130" s="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</sheetData>
  <phoneticPr fontId="24" type="noConversion"/>
  <pageMargins left="0.7" right="0.7" top="0.75" bottom="0.75" header="0.3" footer="0.3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workbookViewId="0">
      <selection activeCell="A5" sqref="A5:E5"/>
    </sheetView>
  </sheetViews>
  <sheetFormatPr defaultRowHeight="15" x14ac:dyDescent="0.25"/>
  <cols>
    <col min="1" max="1" width="18.42578125" bestFit="1" customWidth="1"/>
    <col min="2" max="2" width="14.140625" bestFit="1" customWidth="1"/>
    <col min="3" max="3" width="24.140625" bestFit="1" customWidth="1"/>
    <col min="4" max="4" width="25.28515625" bestFit="1" customWidth="1"/>
    <col min="5" max="5" width="10.7109375" bestFit="1" customWidth="1"/>
  </cols>
  <sheetData>
    <row r="1" spans="1:13" ht="15.75" x14ac:dyDescent="0.25">
      <c r="A1" s="8"/>
      <c r="B1" s="5"/>
      <c r="C1" s="8" t="s">
        <v>3</v>
      </c>
      <c r="D1" s="8" t="s">
        <v>4</v>
      </c>
      <c r="E1" s="8" t="s">
        <v>2</v>
      </c>
      <c r="F1" s="3"/>
      <c r="G1" s="3"/>
      <c r="H1" s="3"/>
      <c r="I1" s="3"/>
      <c r="J1" s="3"/>
      <c r="K1" s="3"/>
      <c r="L1" s="3"/>
      <c r="M1" s="3"/>
    </row>
    <row r="2" spans="1:13" s="5" customFormat="1" ht="15.75" x14ac:dyDescent="0.25">
      <c r="A2" s="8"/>
      <c r="B2" s="8"/>
      <c r="C2" s="2"/>
      <c r="D2" s="2"/>
      <c r="E2" s="2"/>
      <c r="F2" s="3"/>
      <c r="G2" s="3"/>
      <c r="H2" s="3"/>
      <c r="I2" s="3"/>
      <c r="J2" s="3"/>
      <c r="K2" s="3"/>
      <c r="L2" s="3"/>
      <c r="M2" s="3"/>
    </row>
    <row r="3" spans="1:13" s="5" customFormat="1" ht="15.75" x14ac:dyDescent="0.25">
      <c r="A3" s="8"/>
      <c r="B3" s="8"/>
      <c r="C3" s="2"/>
      <c r="D3" s="2"/>
      <c r="E3" s="2"/>
      <c r="F3" s="3"/>
      <c r="G3" s="3"/>
      <c r="H3" s="3"/>
      <c r="I3" s="3"/>
      <c r="J3" s="3"/>
      <c r="K3" s="3"/>
      <c r="L3" s="3"/>
      <c r="M3" s="3"/>
    </row>
    <row r="4" spans="1:13" s="5" customFormat="1" ht="15.75" x14ac:dyDescent="0.25">
      <c r="A4" s="8"/>
      <c r="C4" s="8" t="s">
        <v>5</v>
      </c>
      <c r="D4" s="8" t="s">
        <v>4</v>
      </c>
      <c r="E4" s="8" t="s">
        <v>2</v>
      </c>
      <c r="F4" s="3"/>
      <c r="G4" s="3"/>
      <c r="H4" s="3"/>
      <c r="I4" s="3"/>
      <c r="J4" s="3"/>
      <c r="K4" s="3"/>
      <c r="L4" s="3"/>
      <c r="M4" s="3"/>
    </row>
    <row r="5" spans="1:13" s="5" customFormat="1" ht="15.75" x14ac:dyDescent="0.25">
      <c r="A5" s="8"/>
      <c r="B5" s="8"/>
      <c r="C5" s="2"/>
      <c r="D5" s="2"/>
      <c r="E5" s="2"/>
      <c r="F5" s="3"/>
      <c r="G5" s="3"/>
      <c r="H5" s="3"/>
      <c r="I5" s="3"/>
      <c r="J5" s="3"/>
      <c r="K5" s="3"/>
      <c r="L5" s="3"/>
      <c r="M5" s="3"/>
    </row>
    <row r="6" spans="1:13" s="5" customFormat="1" ht="15.75" x14ac:dyDescent="0.25">
      <c r="A6" s="8"/>
      <c r="B6" s="8"/>
      <c r="C6" s="2"/>
      <c r="D6" s="2"/>
      <c r="E6" s="2"/>
      <c r="F6" s="3"/>
      <c r="G6" s="3"/>
      <c r="H6" s="3"/>
      <c r="I6" s="3"/>
      <c r="J6" s="3"/>
      <c r="K6" s="3"/>
      <c r="L6" s="3"/>
      <c r="M6" s="3"/>
    </row>
    <row r="7" spans="1:13" ht="15.75" x14ac:dyDescent="0.25">
      <c r="A7" s="1"/>
      <c r="C7" s="1"/>
      <c r="D7" s="1"/>
      <c r="E7" s="1"/>
      <c r="F7" s="3"/>
      <c r="G7" s="3"/>
      <c r="H7" s="3"/>
      <c r="I7" s="3"/>
      <c r="J7" s="3"/>
      <c r="K7" s="3"/>
      <c r="L7" s="3"/>
      <c r="M7" s="3"/>
    </row>
    <row r="8" spans="1:13" ht="15.75" x14ac:dyDescent="0.25">
      <c r="A8" s="1"/>
      <c r="B8" s="1"/>
      <c r="C8" s="2"/>
      <c r="D8" s="2"/>
      <c r="E8" s="2"/>
      <c r="F8" s="3"/>
      <c r="G8" s="3"/>
      <c r="H8" s="3"/>
      <c r="I8" s="3"/>
      <c r="J8" s="3"/>
      <c r="K8" s="3"/>
      <c r="L8" s="3"/>
      <c r="M8" s="3"/>
    </row>
    <row r="9" spans="1:13" ht="15.75" x14ac:dyDescent="0.25">
      <c r="A9" s="1"/>
      <c r="B9" s="1"/>
      <c r="C9" s="2"/>
      <c r="D9" s="2"/>
      <c r="E9" s="2"/>
      <c r="F9" s="3"/>
      <c r="G9" s="3"/>
      <c r="H9" s="3"/>
      <c r="I9" s="3"/>
      <c r="J9" s="3"/>
      <c r="K9" s="3"/>
      <c r="L9" s="3"/>
      <c r="M9" s="3"/>
    </row>
    <row r="10" spans="1:13" s="5" customFormat="1" ht="15.75" x14ac:dyDescent="0.25">
      <c r="A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</row>
    <row r="11" spans="1:13" s="5" customFormat="1" ht="15.75" x14ac:dyDescent="0.25">
      <c r="A11" s="8"/>
      <c r="B11" s="8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</row>
    <row r="12" spans="1:13" s="5" customFormat="1" ht="15.75" x14ac:dyDescent="0.25">
      <c r="A12" s="8"/>
      <c r="B12" s="8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</row>
    <row r="13" spans="1:13" s="5" customFormat="1" ht="15.75" x14ac:dyDescent="0.25">
      <c r="A13" s="8"/>
      <c r="B13" s="8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</row>
    <row r="14" spans="1:13" ht="15.75" x14ac:dyDescent="0.25">
      <c r="A14" s="1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.75" x14ac:dyDescent="0.25">
      <c r="A15" s="1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75" x14ac:dyDescent="0.25">
      <c r="A16" s="1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s="5" customFormat="1" ht="15.75" x14ac:dyDescent="0.25">
      <c r="A17" s="3"/>
      <c r="B17" s="3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</row>
    <row r="18" spans="1:13" s="5" customFormat="1" ht="15.75" x14ac:dyDescent="0.25">
      <c r="A18" s="3"/>
      <c r="B18" s="3"/>
      <c r="C18" s="1"/>
      <c r="D18" s="1"/>
      <c r="E18" s="3"/>
      <c r="F18" s="3"/>
      <c r="G18" s="3"/>
      <c r="H18" s="3"/>
      <c r="I18" s="3"/>
      <c r="J18" s="3"/>
      <c r="K18" s="3"/>
      <c r="L18" s="3"/>
      <c r="M18" s="3"/>
    </row>
    <row r="19" spans="1:13" s="5" customFormat="1" ht="15.75" x14ac:dyDescent="0.25">
      <c r="A19" s="3"/>
      <c r="B19" s="3"/>
      <c r="C19" s="1"/>
      <c r="D19" s="1"/>
      <c r="E19" s="3"/>
      <c r="F19" s="3"/>
      <c r="G19" s="3"/>
      <c r="H19" s="3"/>
      <c r="I19" s="3"/>
      <c r="J19" s="3"/>
      <c r="K19" s="3"/>
      <c r="L19" s="3"/>
      <c r="M19" s="3"/>
    </row>
    <row r="20" spans="1:13" s="5" customFormat="1" ht="15.75" x14ac:dyDescent="0.25">
      <c r="A20" s="3"/>
      <c r="B20" s="3"/>
      <c r="C20" s="1"/>
      <c r="D20" s="1"/>
      <c r="E20" s="3"/>
      <c r="F20" s="3"/>
      <c r="G20" s="3"/>
      <c r="H20" s="3"/>
      <c r="I20" s="3"/>
      <c r="J20" s="3"/>
      <c r="K20" s="3"/>
      <c r="L20" s="3"/>
      <c r="M20" s="3"/>
    </row>
    <row r="21" spans="1:13" s="5" customFormat="1" ht="15.75" x14ac:dyDescent="0.25">
      <c r="A21" s="3"/>
      <c r="B21" s="3"/>
      <c r="C21" s="1"/>
      <c r="D21" s="1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x14ac:dyDescent="0.25">
      <c r="A22" s="1"/>
      <c r="B22" s="5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</row>
    <row r="23" spans="1:13" ht="15.75" x14ac:dyDescent="0.25">
      <c r="A23" s="1"/>
      <c r="B23" s="1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</row>
    <row r="24" spans="1:13" ht="15.75" x14ac:dyDescent="0.25">
      <c r="A24" s="1"/>
      <c r="B24" s="1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</row>
    <row r="25" spans="1:13" ht="15.75" x14ac:dyDescent="0.25">
      <c r="A25" s="1"/>
      <c r="B25" s="5"/>
      <c r="C25" s="1"/>
      <c r="D25" s="1"/>
      <c r="E25" s="1"/>
      <c r="F25" s="3"/>
      <c r="G25" s="3"/>
      <c r="H25" s="3"/>
      <c r="I25" s="3"/>
      <c r="J25" s="3"/>
      <c r="K25" s="3"/>
      <c r="L25" s="3"/>
      <c r="M25" s="3"/>
    </row>
    <row r="26" spans="1:13" ht="15.75" x14ac:dyDescent="0.25">
      <c r="A26" s="1"/>
      <c r="B26" s="1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</row>
    <row r="27" spans="1:13" ht="15.75" x14ac:dyDescent="0.25">
      <c r="A27" s="1"/>
      <c r="B27" s="1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</row>
    <row r="28" spans="1:13" s="5" customFormat="1" ht="15.75" x14ac:dyDescent="0.25">
      <c r="A28" s="1"/>
      <c r="B28" s="1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</row>
    <row r="29" spans="1:13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5.75" x14ac:dyDescent="0.25">
      <c r="A31" s="1"/>
      <c r="B31" s="5"/>
      <c r="C31" s="1"/>
      <c r="D31" s="1"/>
      <c r="E31" s="1"/>
      <c r="F31" s="3"/>
      <c r="G31" s="3"/>
      <c r="H31" s="3"/>
      <c r="I31" s="3"/>
      <c r="J31" s="3"/>
      <c r="K31" s="3"/>
      <c r="L31" s="3"/>
      <c r="M31" s="3"/>
    </row>
    <row r="32" spans="1:13" ht="15.75" x14ac:dyDescent="0.25">
      <c r="A32" s="1"/>
      <c r="B32" s="1"/>
      <c r="C32" s="1"/>
      <c r="D32" s="1"/>
      <c r="E32" s="2"/>
      <c r="F32" s="3"/>
      <c r="G32" s="3"/>
      <c r="H32" s="3"/>
      <c r="I32" s="3"/>
      <c r="J32" s="3"/>
      <c r="K32" s="3"/>
      <c r="L32" s="3"/>
      <c r="M32" s="3"/>
    </row>
    <row r="33" spans="1:13" s="5" customFormat="1" ht="15.75" x14ac:dyDescent="0.25">
      <c r="A33" s="1"/>
      <c r="B33" s="1"/>
      <c r="C33" s="1"/>
      <c r="D33" s="1"/>
      <c r="E33" s="2"/>
      <c r="F33" s="3"/>
      <c r="G33" s="3"/>
      <c r="H33" s="3"/>
      <c r="I33" s="3"/>
      <c r="J33" s="3"/>
      <c r="K33" s="3"/>
      <c r="L33" s="3"/>
      <c r="M33" s="3"/>
    </row>
    <row r="34" spans="1:13" s="5" customFormat="1" ht="15.75" x14ac:dyDescent="0.25">
      <c r="A34" s="1"/>
      <c r="B34" s="1"/>
      <c r="C34" s="1"/>
      <c r="D34" s="1"/>
      <c r="E34" s="2"/>
      <c r="F34" s="3"/>
      <c r="G34" s="3"/>
      <c r="H34" s="3"/>
      <c r="I34" s="3"/>
      <c r="J34" s="3"/>
      <c r="K34" s="3"/>
      <c r="L34" s="3"/>
      <c r="M34" s="3"/>
    </row>
    <row r="35" spans="1:13" ht="15.75" x14ac:dyDescent="0.25">
      <c r="A35" s="1"/>
      <c r="B35" s="1"/>
      <c r="C35" s="1"/>
      <c r="D35" s="1"/>
      <c r="E35" s="2"/>
      <c r="F35" s="3"/>
      <c r="G35" s="3"/>
      <c r="H35" s="3"/>
      <c r="I35" s="3"/>
      <c r="J35" s="3"/>
      <c r="K35" s="3"/>
      <c r="L35" s="3"/>
      <c r="M35" s="3"/>
    </row>
    <row r="36" spans="1:13" ht="15.75" x14ac:dyDescent="0.25">
      <c r="A36" s="1"/>
      <c r="B36" s="1"/>
      <c r="C36" s="1"/>
      <c r="D36" s="1"/>
      <c r="E36" s="2"/>
      <c r="F36" s="3"/>
      <c r="G36" s="3"/>
      <c r="H36" s="3"/>
      <c r="I36" s="3"/>
      <c r="J36" s="3"/>
      <c r="K36" s="3"/>
      <c r="L36" s="3"/>
      <c r="M36" s="3"/>
    </row>
    <row r="37" spans="1:13" ht="15.75" x14ac:dyDescent="0.25">
      <c r="A37" s="1"/>
      <c r="B37" s="1"/>
      <c r="C37" s="1"/>
      <c r="D37" s="1"/>
      <c r="E37" s="2"/>
      <c r="F37" s="3"/>
      <c r="G37" s="3"/>
      <c r="H37" s="3"/>
      <c r="I37" s="3"/>
      <c r="J37" s="3"/>
      <c r="K37" s="3"/>
      <c r="L37" s="3"/>
      <c r="M37" s="3"/>
    </row>
    <row r="38" spans="1:13" s="5" customFormat="1" ht="15.75" x14ac:dyDescent="0.25">
      <c r="A38" s="1"/>
      <c r="B38" s="1"/>
      <c r="C38" s="1"/>
      <c r="D38" s="1"/>
      <c r="E38" s="2"/>
      <c r="F38" s="3"/>
      <c r="G38" s="3"/>
      <c r="H38" s="3"/>
      <c r="I38" s="3"/>
      <c r="J38" s="3"/>
      <c r="K38" s="3"/>
      <c r="L38" s="3"/>
      <c r="M38" s="3"/>
    </row>
    <row r="39" spans="1:13" s="5" customFormat="1" ht="15.75" x14ac:dyDescent="0.25">
      <c r="A39" s="1"/>
      <c r="B39" s="1"/>
      <c r="C39" s="1"/>
      <c r="D39" s="1"/>
      <c r="E39" s="2"/>
      <c r="F39" s="3"/>
      <c r="G39" s="3"/>
      <c r="H39" s="3"/>
      <c r="I39" s="3"/>
      <c r="J39" s="3"/>
      <c r="K39" s="3"/>
      <c r="L39" s="3"/>
      <c r="M39" s="3"/>
    </row>
    <row r="40" spans="1:13" s="5" customFormat="1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s="5" customFormat="1" ht="15.75" x14ac:dyDescent="0.25">
      <c r="A41" s="1"/>
      <c r="C41" s="1"/>
      <c r="D41" s="1"/>
      <c r="E41" s="1"/>
      <c r="F41" s="3"/>
      <c r="G41" s="3"/>
      <c r="H41" s="3"/>
      <c r="I41" s="3"/>
      <c r="J41" s="3"/>
      <c r="K41" s="3"/>
      <c r="L41" s="3"/>
      <c r="M41" s="3"/>
    </row>
    <row r="42" spans="1:13" ht="15.75" x14ac:dyDescent="0.25">
      <c r="A42" s="1"/>
      <c r="B42" s="1"/>
      <c r="C42" s="1"/>
      <c r="D42" s="1"/>
      <c r="E42" s="2"/>
      <c r="F42" s="3"/>
      <c r="G42" s="3"/>
      <c r="H42" s="3"/>
      <c r="I42" s="3"/>
      <c r="J42" s="3"/>
      <c r="K42" s="3"/>
      <c r="L42" s="3"/>
      <c r="M42" s="3"/>
    </row>
    <row r="43" spans="1:13" s="5" customFormat="1" ht="15.75" x14ac:dyDescent="0.25">
      <c r="A43" s="1"/>
      <c r="B43" s="1"/>
      <c r="C43" s="1"/>
      <c r="D43" s="1"/>
      <c r="E43" s="2"/>
      <c r="F43" s="3"/>
      <c r="G43" s="3"/>
      <c r="H43" s="3"/>
      <c r="I43" s="3"/>
      <c r="J43" s="3"/>
      <c r="K43" s="3"/>
      <c r="L43" s="3"/>
      <c r="M43" s="3"/>
    </row>
    <row r="44" spans="1:13" s="5" customFormat="1" ht="15.75" x14ac:dyDescent="0.25">
      <c r="A44" s="1"/>
      <c r="B44" s="1"/>
      <c r="C44" s="1"/>
      <c r="D44" s="1"/>
      <c r="E44" s="2"/>
      <c r="F44" s="3"/>
      <c r="G44" s="3"/>
      <c r="H44" s="3"/>
      <c r="I44" s="3"/>
      <c r="J44" s="3"/>
      <c r="K44" s="3"/>
      <c r="L44" s="3"/>
      <c r="M44" s="3"/>
    </row>
    <row r="45" spans="1:13" ht="15.75" x14ac:dyDescent="0.25">
      <c r="A45" s="1"/>
      <c r="B45" s="1"/>
      <c r="C45" s="1"/>
      <c r="D45" s="1"/>
      <c r="E45" s="2"/>
      <c r="F45" s="3"/>
      <c r="G45" s="3"/>
      <c r="H45" s="3"/>
      <c r="I45" s="3"/>
      <c r="J45" s="3"/>
      <c r="K45" s="3"/>
      <c r="L45" s="3"/>
      <c r="M45" s="3"/>
    </row>
    <row r="46" spans="1:13" ht="15.75" x14ac:dyDescent="0.25">
      <c r="A46" s="1"/>
      <c r="B46" s="1"/>
      <c r="C46" s="1"/>
      <c r="D46" s="1"/>
      <c r="E46" s="2"/>
      <c r="F46" s="3"/>
      <c r="G46" s="3"/>
      <c r="H46" s="3"/>
      <c r="I46" s="3"/>
      <c r="J46" s="3"/>
      <c r="K46" s="3"/>
      <c r="L46" s="3"/>
      <c r="M46" s="3"/>
    </row>
    <row r="47" spans="1:13" ht="15.75" x14ac:dyDescent="0.25">
      <c r="A47" s="1"/>
      <c r="B47" s="1"/>
      <c r="C47" s="1"/>
      <c r="D47" s="1"/>
      <c r="E47" s="2"/>
      <c r="F47" s="3"/>
      <c r="G47" s="3"/>
      <c r="H47" s="3"/>
      <c r="I47" s="3"/>
      <c r="J47" s="3"/>
      <c r="K47" s="3"/>
      <c r="L47" s="3"/>
      <c r="M47" s="3"/>
    </row>
    <row r="48" spans="1:13" ht="15.75" x14ac:dyDescent="0.25">
      <c r="A48" s="1"/>
      <c r="B48" s="1"/>
      <c r="C48" s="1"/>
      <c r="D48" s="1"/>
      <c r="E48" s="2"/>
      <c r="F48" s="3"/>
      <c r="G48" s="3"/>
      <c r="H48" s="3"/>
      <c r="I48" s="3"/>
      <c r="J48" s="3"/>
      <c r="K48" s="3"/>
      <c r="L48" s="3"/>
      <c r="M48" s="3"/>
    </row>
    <row r="49" spans="1:13" ht="15.75" x14ac:dyDescent="0.25">
      <c r="A49" s="1"/>
      <c r="B49" s="1"/>
      <c r="C49" s="1"/>
      <c r="D49" s="1"/>
      <c r="E49" s="2"/>
      <c r="F49" s="3"/>
      <c r="G49" s="3"/>
      <c r="H49" s="3"/>
      <c r="I49" s="3"/>
      <c r="J49" s="3"/>
      <c r="K49" s="3"/>
      <c r="L49" s="3"/>
      <c r="M49" s="3"/>
    </row>
    <row r="50" spans="1:13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Points</vt:lpstr>
      <vt:lpstr>Grid to Ground Calcs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jmihelcic</cp:lastModifiedBy>
  <cp:lastPrinted>2021-03-17T02:23:59Z</cp:lastPrinted>
  <dcterms:created xsi:type="dcterms:W3CDTF">2013-01-09T13:38:48Z</dcterms:created>
  <dcterms:modified xsi:type="dcterms:W3CDTF">2021-03-17T02:24:03Z</dcterms:modified>
</cp:coreProperties>
</file>